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ikes\Desktop\МП Развитие сх 2021-2030\1. Изменение\"/>
    </mc:Choice>
  </mc:AlternateContent>
  <bookViews>
    <workbookView xWindow="0" yWindow="840" windowWidth="28800" windowHeight="1150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1'!$A$1:$N$13</definedName>
    <definedName name="_xlnm.Print_Area" localSheetId="1">'Приложение 2-ТЭО'!$A$1:$BG$23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M10" i="1" l="1"/>
  <c r="J10" i="1"/>
  <c r="H10" i="1"/>
  <c r="E10" i="1"/>
  <c r="H15" i="1" l="1"/>
  <c r="O15" i="1" l="1"/>
  <c r="J22" i="1" l="1"/>
  <c r="J21" i="1" s="1"/>
  <c r="H22" i="1" l="1"/>
  <c r="J20" i="1"/>
  <c r="J19" i="1" s="1"/>
  <c r="H20" i="1"/>
  <c r="H19" i="1" s="1"/>
  <c r="G19" i="1"/>
  <c r="G21" i="1"/>
  <c r="BC22" i="1" l="1"/>
  <c r="AX22" i="1"/>
  <c r="AS22" i="1"/>
  <c r="AN22" i="1"/>
  <c r="AI22" i="1"/>
  <c r="AD22" i="1"/>
  <c r="Y22" i="1"/>
  <c r="T22" i="1"/>
  <c r="O22" i="1"/>
  <c r="I22" i="1"/>
  <c r="H21" i="1"/>
  <c r="G22" i="1"/>
  <c r="F22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I21" i="1"/>
  <c r="F21" i="1"/>
  <c r="E22" i="1" l="1"/>
  <c r="E21" i="1" s="1"/>
  <c r="BC20" i="1"/>
  <c r="AX20" i="1"/>
  <c r="AS20" i="1"/>
  <c r="AN20" i="1"/>
  <c r="AI20" i="1"/>
  <c r="AD20" i="1"/>
  <c r="Y20" i="1"/>
  <c r="T20" i="1"/>
  <c r="O20" i="1"/>
  <c r="I20" i="1"/>
  <c r="G20" i="1"/>
  <c r="F20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I19" i="1"/>
  <c r="F19" i="1"/>
  <c r="M17" i="1"/>
  <c r="BC18" i="1"/>
  <c r="AX18" i="1"/>
  <c r="AS18" i="1"/>
  <c r="AN18" i="1"/>
  <c r="AI18" i="1"/>
  <c r="AD18" i="1"/>
  <c r="Y18" i="1"/>
  <c r="T18" i="1"/>
  <c r="O18" i="1"/>
  <c r="J18" i="1"/>
  <c r="J17" i="1" s="1"/>
  <c r="J16" i="1" s="1"/>
  <c r="I18" i="1"/>
  <c r="H18" i="1"/>
  <c r="H17" i="1" s="1"/>
  <c r="H16" i="1" s="1"/>
  <c r="G18" i="1"/>
  <c r="F18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L17" i="1"/>
  <c r="K17" i="1"/>
  <c r="I17" i="1"/>
  <c r="G17" i="1"/>
  <c r="F17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L16" i="1"/>
  <c r="K16" i="1"/>
  <c r="I16" i="1"/>
  <c r="G16" i="1"/>
  <c r="F16" i="1"/>
  <c r="E18" i="1" l="1"/>
  <c r="E17" i="1" s="1"/>
  <c r="E16" i="1" s="1"/>
  <c r="E20" i="1"/>
  <c r="E19" i="1" s="1"/>
  <c r="M16" i="1"/>
  <c r="K13" i="1"/>
  <c r="L13" i="1"/>
  <c r="M13" i="1"/>
  <c r="N13" i="1"/>
  <c r="P13" i="1"/>
  <c r="Q13" i="1"/>
  <c r="R13" i="1"/>
  <c r="S13" i="1"/>
  <c r="U13" i="1"/>
  <c r="V13" i="1"/>
  <c r="W13" i="1"/>
  <c r="X13" i="1"/>
  <c r="Z13" i="1"/>
  <c r="AA13" i="1"/>
  <c r="AB13" i="1"/>
  <c r="AC13" i="1"/>
  <c r="AE13" i="1"/>
  <c r="AF13" i="1"/>
  <c r="AG13" i="1"/>
  <c r="AH13" i="1"/>
  <c r="AJ13" i="1"/>
  <c r="AK13" i="1"/>
  <c r="AL13" i="1"/>
  <c r="AM13" i="1"/>
  <c r="AO13" i="1"/>
  <c r="AP13" i="1"/>
  <c r="AQ13" i="1"/>
  <c r="AR13" i="1"/>
  <c r="AT13" i="1"/>
  <c r="AU13" i="1"/>
  <c r="AV13" i="1"/>
  <c r="AW13" i="1"/>
  <c r="AY13" i="1"/>
  <c r="AZ13" i="1"/>
  <c r="BA13" i="1"/>
  <c r="BB13" i="1"/>
  <c r="BD13" i="1"/>
  <c r="BE13" i="1"/>
  <c r="BF13" i="1"/>
  <c r="BG13" i="1"/>
  <c r="BC15" i="1"/>
  <c r="AX15" i="1"/>
  <c r="AS15" i="1"/>
  <c r="AN15" i="1"/>
  <c r="AI15" i="1"/>
  <c r="AD15" i="1"/>
  <c r="Y15" i="1"/>
  <c r="T15" i="1"/>
  <c r="J15" i="1"/>
  <c r="I15" i="1"/>
  <c r="G15" i="1"/>
  <c r="F15" i="1"/>
  <c r="E15" i="1" l="1"/>
  <c r="BC14" i="1"/>
  <c r="BC13" i="1" s="1"/>
  <c r="AX14" i="1"/>
  <c r="AX13" i="1" s="1"/>
  <c r="AS14" i="1"/>
  <c r="AS13" i="1" s="1"/>
  <c r="AN14" i="1"/>
  <c r="AN13" i="1" s="1"/>
  <c r="AI14" i="1"/>
  <c r="AI13" i="1" s="1"/>
  <c r="AD14" i="1"/>
  <c r="AD13" i="1" s="1"/>
  <c r="Y14" i="1"/>
  <c r="Y13" i="1" s="1"/>
  <c r="T14" i="1"/>
  <c r="T13" i="1" s="1"/>
  <c r="O14" i="1"/>
  <c r="O13" i="1" s="1"/>
  <c r="J14" i="1"/>
  <c r="J13" i="1" s="1"/>
  <c r="I14" i="1"/>
  <c r="I13" i="1" s="1"/>
  <c r="H14" i="1"/>
  <c r="H13" i="1" s="1"/>
  <c r="G14" i="1"/>
  <c r="G13" i="1" s="1"/>
  <c r="F14" i="1"/>
  <c r="F13" i="1" s="1"/>
  <c r="E14" i="1" l="1"/>
  <c r="E13" i="1" s="1"/>
  <c r="AA11" i="1"/>
  <c r="AA10" i="1" s="1"/>
  <c r="AC11" i="1"/>
  <c r="AC10" i="1" s="1"/>
  <c r="AF11" i="1"/>
  <c r="AF10" i="1" s="1"/>
  <c r="AH11" i="1"/>
  <c r="AH10" i="1" s="1"/>
  <c r="V11" i="1"/>
  <c r="V10" i="1" s="1"/>
  <c r="X11" i="1"/>
  <c r="X10" i="1" s="1"/>
  <c r="G12" i="1" l="1"/>
  <c r="H12" i="1"/>
  <c r="I12" i="1"/>
  <c r="F12" i="1"/>
  <c r="I11" i="1" l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2" i="1" l="1"/>
  <c r="T11" i="1" s="1"/>
  <c r="T10" i="1" s="1"/>
  <c r="Y12" i="1"/>
  <c r="AD12" i="1"/>
  <c r="AI12" i="1"/>
  <c r="AN12" i="1"/>
  <c r="AS12" i="1"/>
  <c r="AX12" i="1"/>
  <c r="BC12" i="1"/>
  <c r="AX11" i="1" l="1"/>
  <c r="AX10" i="1" s="1"/>
  <c r="AN11" i="1"/>
  <c r="AN10" i="1" s="1"/>
  <c r="H11" i="1"/>
  <c r="AI11" i="1"/>
  <c r="AI10" i="1" s="1"/>
  <c r="AD11" i="1"/>
  <c r="AD10" i="1" s="1"/>
  <c r="Y11" i="1"/>
  <c r="Y10" i="1" s="1"/>
  <c r="AS11" i="1"/>
  <c r="AS10" i="1" s="1"/>
  <c r="BC11" i="1"/>
  <c r="BC10" i="1" s="1"/>
  <c r="O12" i="1" l="1"/>
  <c r="J12" i="1"/>
  <c r="K11" i="1"/>
  <c r="K10" i="1" s="1"/>
  <c r="L11" i="1"/>
  <c r="L10" i="1" s="1"/>
  <c r="M11" i="1"/>
  <c r="N11" i="1"/>
  <c r="N10" i="1" s="1"/>
  <c r="P11" i="1"/>
  <c r="P10" i="1" s="1"/>
  <c r="Q11" i="1"/>
  <c r="Q10" i="1" s="1"/>
  <c r="R11" i="1"/>
  <c r="R10" i="1" s="1"/>
  <c r="S11" i="1"/>
  <c r="S10" i="1" s="1"/>
  <c r="J11" i="1" l="1"/>
  <c r="E12" i="1"/>
  <c r="E11" i="1" s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F11" i="1" l="1"/>
  <c r="F10" i="1" s="1"/>
</calcChain>
</file>

<file path=xl/sharedStrings.xml><?xml version="1.0" encoding="utf-8"?>
<sst xmlns="http://schemas.openxmlformats.org/spreadsheetml/2006/main" count="151" uniqueCount="70">
  <si>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</si>
  <si>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</si>
  <si>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</si>
  <si>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</si>
  <si>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</si>
  <si>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</si>
  <si>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</si>
  <si>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</si>
  <si>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</si>
  <si>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</si>
  <si>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</si>
  <si>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</si>
  <si>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</si>
  <si>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</si>
  <si>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</si>
  <si>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</si>
  <si>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</si>
  <si>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</si>
  <si>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</si>
  <si>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</si>
  <si>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</si>
  <si>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</si>
  <si>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</si>
  <si>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</si>
  <si>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</si>
  <si>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</si>
  <si>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</si>
  <si>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</si>
  <si>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</si>
  <si>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</si>
  <si>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</si>
  <si>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Разработка проекта на строительство фермы на 50 голов в с. Нижняя Пеша МО "Пешский сельсовет" НАО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</si>
  <si>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</si>
  <si>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</si>
  <si>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</si>
  <si>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</si>
  <si>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</si>
  <si>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</si>
  <si>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</si>
  <si>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</si>
  <si>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2.2</t>
  </si>
  <si>
    <t>Завершение строительства объекта "Ферма на 50 голов в с. Ома"</t>
  </si>
  <si>
    <t>количество построенных (приобретенных)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</si>
  <si>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</si>
  <si>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</si>
  <si>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</si>
  <si>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3.1.1.</t>
  </si>
  <si>
    <t>Подраздел 1. Поставка кормов для предприятий сельскохозяйственного производства</t>
  </si>
  <si>
    <t>МО "Великовисочный сельсовет" НАО</t>
  </si>
  <si>
    <t>3.2</t>
  </si>
  <si>
    <t>Ремонт здания коровника для МКП «Омский животноводческий комплекс»</t>
  </si>
  <si>
    <t>3.2.1.</t>
  </si>
  <si>
    <t>3.3</t>
  </si>
  <si>
    <t>3.3.1</t>
  </si>
  <si>
    <t>Подраздел 3. Приобретение сельскохозяйственной техники, специализированного оборудования для предприятий сельскохозяйственного производства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</si>
  <si>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</si>
  <si>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</si>
  <si>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</si>
  <si>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</si>
  <si>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количество приобретенной сельскохозяйственной техники, специализированного оборудования</t>
  </si>
  <si>
    <t>единица</t>
  </si>
  <si>
    <t>Администрация поселения НАО</t>
  </si>
  <si>
    <t>Разработка проектов на строительство объектов сельского хозяйства</t>
  </si>
  <si>
    <t>Строительство (приобретение) объектов сельского хозяйства</t>
  </si>
  <si>
    <t>Приобретение объекта "Молочно-товарная ферма на 99 голов крупного рогатого скота в д. Лабожское МО «Великовисочный сельсовет» НАО"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</si>
  <si>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«Великовисочный сельсовет»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</si>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</sst>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view="pageBreakPreview" zoomScaleNormal="100" zoomScaleSheetLayoutView="100" workbookViewId="0">
      <selection activeCell="A2" sqref="A2:N2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43" t="s">
        <v>67</v>
      </c>
      <c r="K1" s="43"/>
      <c r="L1" s="43"/>
      <c r="M1" s="43"/>
      <c r="N1" s="43"/>
    </row>
    <row r="2" spans="1:14" ht="42.75" customHeight="1" x14ac:dyDescent="0.25">
      <c r="A2" s="44" t="s">
        <v>66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6.75" customHeight="1" x14ac:dyDescent="0.25">
      <c r="A3" s="45" t="s">
        <v>22</v>
      </c>
      <c r="B3" s="45" t="s">
        <v>23</v>
      </c>
      <c r="C3" s="45" t="s">
        <v>24</v>
      </c>
      <c r="D3" s="45" t="s">
        <v>25</v>
      </c>
      <c r="E3" s="46" t="s">
        <v>26</v>
      </c>
      <c r="F3" s="47"/>
      <c r="G3" s="47"/>
      <c r="H3" s="47"/>
      <c r="I3" s="47"/>
      <c r="J3" s="47"/>
      <c r="K3" s="47"/>
      <c r="L3" s="47"/>
      <c r="M3" s="47"/>
      <c r="N3" s="48"/>
    </row>
    <row r="4" spans="1:14" ht="53.25" customHeight="1" x14ac:dyDescent="0.25">
      <c r="A4" s="45"/>
      <c r="B4" s="45"/>
      <c r="C4" s="45"/>
      <c r="D4" s="45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83.25" customHeight="1" x14ac:dyDescent="0.25">
      <c r="A5" s="33" t="s">
        <v>62</v>
      </c>
      <c r="B5" s="22" t="s">
        <v>34</v>
      </c>
      <c r="C5" s="23" t="s">
        <v>35</v>
      </c>
      <c r="D5" s="16">
        <v>0</v>
      </c>
      <c r="E5" s="16">
        <v>1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83.25" customHeight="1" x14ac:dyDescent="0.25">
      <c r="A6" s="36" t="s">
        <v>63</v>
      </c>
      <c r="B6" s="34" t="s">
        <v>42</v>
      </c>
      <c r="C6" s="30" t="s">
        <v>60</v>
      </c>
      <c r="D6" s="35">
        <v>0</v>
      </c>
      <c r="E6" s="30">
        <v>1</v>
      </c>
      <c r="F6" s="16">
        <v>1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42" customHeight="1" x14ac:dyDescent="0.25">
      <c r="A7" s="40" t="s">
        <v>30</v>
      </c>
      <c r="B7" s="22" t="s">
        <v>56</v>
      </c>
      <c r="C7" s="33" t="s">
        <v>57</v>
      </c>
      <c r="D7" s="39">
        <f>32.19+40+40</f>
        <v>112.19</v>
      </c>
      <c r="E7" s="30">
        <v>100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69" customHeight="1" x14ac:dyDescent="0.25">
      <c r="A8" s="41"/>
      <c r="B8" s="34" t="s">
        <v>58</v>
      </c>
      <c r="C8" s="30" t="s">
        <v>60</v>
      </c>
      <c r="D8" s="35">
        <v>0</v>
      </c>
      <c r="E8" s="30">
        <v>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53.25" customHeight="1" x14ac:dyDescent="0.25">
      <c r="A9" s="42"/>
      <c r="B9" s="34" t="s">
        <v>59</v>
      </c>
      <c r="C9" s="30" t="s">
        <v>60</v>
      </c>
      <c r="D9" s="30">
        <v>0</v>
      </c>
      <c r="E9" s="30">
        <v>1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x14ac:dyDescent="0.25">
      <c r="A10" s="37"/>
    </row>
    <row r="11" spans="1:14" x14ac:dyDescent="0.25">
      <c r="A11" s="38"/>
    </row>
    <row r="12" spans="1:14" x14ac:dyDescent="0.25">
      <c r="A12" s="38"/>
    </row>
  </sheetData>
  <mergeCells count="8">
    <mergeCell ref="A7:A9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3"/>
  <sheetViews>
    <sheetView view="pageBreakPreview" zoomScale="70" zoomScaleNormal="70" zoomScaleSheetLayoutView="70" workbookViewId="0">
      <pane xSplit="2" topLeftCell="C1" activePane="topRight" state="frozen"/>
      <selection pane="topRight" activeCell="E5" sqref="E5:I6"/>
    </sheetView>
  </sheetViews>
  <sheetFormatPr defaultRowHeight="15.75" outlineLevelCol="1" x14ac:dyDescent="0.25"/>
  <cols>
    <col min="1" max="1" width="7.42578125" style="2" customWidth="1"/>
    <col min="2" max="2" width="44.28515625" style="1" customWidth="1"/>
    <col min="3" max="3" width="25" style="1" customWidth="1"/>
    <col min="4" max="4" width="19" style="7" customWidth="1"/>
    <col min="5" max="5" width="18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7.42578125" style="5" customWidth="1"/>
    <col min="11" max="11" width="15" style="6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/>
    <col min="16" max="16" width="12.7109375" style="1" customWidth="1" outlineLevel="1"/>
    <col min="17" max="17" width="16.42578125" style="1" customWidth="1"/>
    <col min="18" max="18" width="15.7109375" style="1" customWidth="1"/>
    <col min="19" max="19" width="12.7109375" style="6" customWidth="1"/>
    <col min="20" max="20" width="14" style="4" customWidth="1"/>
    <col min="21" max="21" width="13.5703125" style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/>
    <col min="26" max="26" width="15" style="1" customWidth="1" outlineLevel="1"/>
    <col min="27" max="28" width="15" style="1" customWidth="1"/>
    <col min="29" max="29" width="15.7109375" style="6" customWidth="1"/>
    <col min="30" max="30" width="12" style="4" customWidth="1"/>
    <col min="31" max="31" width="15" style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/>
    <col min="36" max="36" width="15" style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/>
    <col min="41" max="41" width="15" style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/>
    <col min="46" max="46" width="15" style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/>
    <col min="51" max="51" width="15" style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/>
    <col min="56" max="56" width="15" style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6" t="s">
        <v>69</v>
      </c>
      <c r="BF1" s="56"/>
      <c r="BG1" s="56"/>
    </row>
    <row r="2" spans="1:62" ht="25.5" customHeight="1" x14ac:dyDescent="0.25">
      <c r="BE2" s="56"/>
      <c r="BF2" s="56"/>
      <c r="BG2" s="56"/>
    </row>
    <row r="3" spans="1:62" ht="30.75" customHeight="1" x14ac:dyDescent="0.25">
      <c r="A3" s="57" t="s">
        <v>68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1"/>
      <c r="BE3" s="56"/>
      <c r="BF3" s="56"/>
      <c r="BG3" s="56"/>
      <c r="BH3" s="13"/>
      <c r="BI3" s="13"/>
      <c r="BJ3" s="13"/>
    </row>
    <row r="4" spans="1:62" x14ac:dyDescent="0.25">
      <c r="E4" s="3"/>
    </row>
    <row r="5" spans="1:62" x14ac:dyDescent="0.25">
      <c r="A5" s="58" t="s">
        <v>0</v>
      </c>
      <c r="B5" s="52" t="s">
        <v>1</v>
      </c>
      <c r="C5" s="53" t="s">
        <v>2</v>
      </c>
      <c r="D5" s="53" t="s">
        <v>3</v>
      </c>
      <c r="E5" s="54" t="s">
        <v>29</v>
      </c>
      <c r="F5" s="54"/>
      <c r="G5" s="54"/>
      <c r="H5" s="54"/>
      <c r="I5" s="54"/>
      <c r="J5" s="49" t="s">
        <v>36</v>
      </c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1"/>
    </row>
    <row r="6" spans="1:62" x14ac:dyDescent="0.25">
      <c r="A6" s="58"/>
      <c r="B6" s="52"/>
      <c r="C6" s="53"/>
      <c r="D6" s="53"/>
      <c r="E6" s="54"/>
      <c r="F6" s="54"/>
      <c r="G6" s="54"/>
      <c r="H6" s="54"/>
      <c r="I6" s="54"/>
      <c r="J6" s="54" t="s">
        <v>4</v>
      </c>
      <c r="K6" s="54"/>
      <c r="L6" s="54"/>
      <c r="M6" s="54"/>
      <c r="N6" s="54"/>
      <c r="O6" s="54" t="s">
        <v>5</v>
      </c>
      <c r="P6" s="54"/>
      <c r="Q6" s="54"/>
      <c r="R6" s="54"/>
      <c r="S6" s="54"/>
      <c r="T6" s="54" t="s">
        <v>6</v>
      </c>
      <c r="U6" s="54"/>
      <c r="V6" s="54"/>
      <c r="W6" s="54"/>
      <c r="X6" s="54"/>
      <c r="Y6" s="54" t="s">
        <v>7</v>
      </c>
      <c r="Z6" s="54"/>
      <c r="AA6" s="54"/>
      <c r="AB6" s="54"/>
      <c r="AC6" s="54"/>
      <c r="AD6" s="54" t="s">
        <v>8</v>
      </c>
      <c r="AE6" s="54"/>
      <c r="AF6" s="54"/>
      <c r="AG6" s="54"/>
      <c r="AH6" s="54"/>
      <c r="AI6" s="54" t="s">
        <v>9</v>
      </c>
      <c r="AJ6" s="54"/>
      <c r="AK6" s="54"/>
      <c r="AL6" s="54"/>
      <c r="AM6" s="54"/>
      <c r="AN6" s="54" t="s">
        <v>10</v>
      </c>
      <c r="AO6" s="54"/>
      <c r="AP6" s="54"/>
      <c r="AQ6" s="54"/>
      <c r="AR6" s="54"/>
      <c r="AS6" s="54" t="s">
        <v>11</v>
      </c>
      <c r="AT6" s="54"/>
      <c r="AU6" s="54"/>
      <c r="AV6" s="54"/>
      <c r="AW6" s="54"/>
      <c r="AX6" s="54" t="s">
        <v>12</v>
      </c>
      <c r="AY6" s="54"/>
      <c r="AZ6" s="54"/>
      <c r="BA6" s="54"/>
      <c r="BB6" s="54"/>
      <c r="BC6" s="54" t="s">
        <v>13</v>
      </c>
      <c r="BD6" s="54"/>
      <c r="BE6" s="54"/>
      <c r="BF6" s="54"/>
      <c r="BG6" s="54"/>
    </row>
    <row r="7" spans="1:62" x14ac:dyDescent="0.25">
      <c r="A7" s="58"/>
      <c r="B7" s="52"/>
      <c r="C7" s="53"/>
      <c r="D7" s="53"/>
      <c r="E7" s="53" t="s">
        <v>14</v>
      </c>
      <c r="F7" s="55" t="s">
        <v>15</v>
      </c>
      <c r="G7" s="55"/>
      <c r="H7" s="55"/>
      <c r="I7" s="55"/>
      <c r="J7" s="53" t="s">
        <v>14</v>
      </c>
      <c r="K7" s="55" t="s">
        <v>15</v>
      </c>
      <c r="L7" s="55"/>
      <c r="M7" s="55"/>
      <c r="N7" s="55"/>
      <c r="O7" s="53" t="s">
        <v>14</v>
      </c>
      <c r="P7" s="55" t="s">
        <v>15</v>
      </c>
      <c r="Q7" s="55"/>
      <c r="R7" s="55"/>
      <c r="S7" s="55"/>
      <c r="T7" s="53" t="s">
        <v>14</v>
      </c>
      <c r="U7" s="55" t="s">
        <v>15</v>
      </c>
      <c r="V7" s="55"/>
      <c r="W7" s="55"/>
      <c r="X7" s="55"/>
      <c r="Y7" s="53" t="s">
        <v>14</v>
      </c>
      <c r="Z7" s="55" t="s">
        <v>15</v>
      </c>
      <c r="AA7" s="55"/>
      <c r="AB7" s="55"/>
      <c r="AC7" s="55"/>
      <c r="AD7" s="53" t="s">
        <v>14</v>
      </c>
      <c r="AE7" s="55" t="s">
        <v>15</v>
      </c>
      <c r="AF7" s="55"/>
      <c r="AG7" s="55"/>
      <c r="AH7" s="55"/>
      <c r="AI7" s="53" t="s">
        <v>14</v>
      </c>
      <c r="AJ7" s="55" t="s">
        <v>15</v>
      </c>
      <c r="AK7" s="55"/>
      <c r="AL7" s="55"/>
      <c r="AM7" s="55"/>
      <c r="AN7" s="53" t="s">
        <v>14</v>
      </c>
      <c r="AO7" s="55" t="s">
        <v>15</v>
      </c>
      <c r="AP7" s="55"/>
      <c r="AQ7" s="55"/>
      <c r="AR7" s="55"/>
      <c r="AS7" s="53" t="s">
        <v>14</v>
      </c>
      <c r="AT7" s="55" t="s">
        <v>15</v>
      </c>
      <c r="AU7" s="55"/>
      <c r="AV7" s="55"/>
      <c r="AW7" s="55"/>
      <c r="AX7" s="53" t="s">
        <v>14</v>
      </c>
      <c r="AY7" s="55" t="s">
        <v>15</v>
      </c>
      <c r="AZ7" s="55"/>
      <c r="BA7" s="55"/>
      <c r="BB7" s="55"/>
      <c r="BC7" s="53" t="s">
        <v>14</v>
      </c>
      <c r="BD7" s="55" t="s">
        <v>15</v>
      </c>
      <c r="BE7" s="55"/>
      <c r="BF7" s="55"/>
      <c r="BG7" s="55"/>
    </row>
    <row r="8" spans="1:62" s="7" customFormat="1" ht="35.25" customHeight="1" x14ac:dyDescent="0.25">
      <c r="A8" s="58"/>
      <c r="B8" s="52"/>
      <c r="C8" s="53"/>
      <c r="D8" s="53"/>
      <c r="E8" s="53"/>
      <c r="F8" s="18" t="s">
        <v>16</v>
      </c>
      <c r="G8" s="18" t="s">
        <v>17</v>
      </c>
      <c r="H8" s="18" t="s">
        <v>18</v>
      </c>
      <c r="I8" s="18" t="s">
        <v>19</v>
      </c>
      <c r="J8" s="53"/>
      <c r="K8" s="18" t="s">
        <v>16</v>
      </c>
      <c r="L8" s="18" t="s">
        <v>17</v>
      </c>
      <c r="M8" s="18" t="s">
        <v>18</v>
      </c>
      <c r="N8" s="18" t="s">
        <v>19</v>
      </c>
      <c r="O8" s="53"/>
      <c r="P8" s="18" t="s">
        <v>16</v>
      </c>
      <c r="Q8" s="18" t="s">
        <v>17</v>
      </c>
      <c r="R8" s="18" t="s">
        <v>18</v>
      </c>
      <c r="S8" s="18" t="s">
        <v>19</v>
      </c>
      <c r="T8" s="53"/>
      <c r="U8" s="18" t="s">
        <v>16</v>
      </c>
      <c r="V8" s="18" t="s">
        <v>17</v>
      </c>
      <c r="W8" s="18" t="s">
        <v>18</v>
      </c>
      <c r="X8" s="18" t="s">
        <v>19</v>
      </c>
      <c r="Y8" s="53"/>
      <c r="Z8" s="18" t="s">
        <v>16</v>
      </c>
      <c r="AA8" s="18" t="s">
        <v>17</v>
      </c>
      <c r="AB8" s="18" t="s">
        <v>18</v>
      </c>
      <c r="AC8" s="18" t="s">
        <v>19</v>
      </c>
      <c r="AD8" s="53"/>
      <c r="AE8" s="18" t="s">
        <v>16</v>
      </c>
      <c r="AF8" s="18" t="s">
        <v>17</v>
      </c>
      <c r="AG8" s="18" t="s">
        <v>18</v>
      </c>
      <c r="AH8" s="18" t="s">
        <v>19</v>
      </c>
      <c r="AI8" s="53"/>
      <c r="AJ8" s="18" t="s">
        <v>16</v>
      </c>
      <c r="AK8" s="18" t="s">
        <v>17</v>
      </c>
      <c r="AL8" s="18" t="s">
        <v>18</v>
      </c>
      <c r="AM8" s="18" t="s">
        <v>19</v>
      </c>
      <c r="AN8" s="53"/>
      <c r="AO8" s="18" t="s">
        <v>16</v>
      </c>
      <c r="AP8" s="18" t="s">
        <v>17</v>
      </c>
      <c r="AQ8" s="18" t="s">
        <v>18</v>
      </c>
      <c r="AR8" s="18" t="s">
        <v>19</v>
      </c>
      <c r="AS8" s="53"/>
      <c r="AT8" s="18" t="s">
        <v>16</v>
      </c>
      <c r="AU8" s="18" t="s">
        <v>17</v>
      </c>
      <c r="AV8" s="18" t="s">
        <v>18</v>
      </c>
      <c r="AW8" s="18" t="s">
        <v>19</v>
      </c>
      <c r="AX8" s="53"/>
      <c r="AY8" s="18" t="s">
        <v>16</v>
      </c>
      <c r="AZ8" s="18" t="s">
        <v>17</v>
      </c>
      <c r="BA8" s="18" t="s">
        <v>18</v>
      </c>
      <c r="BB8" s="18" t="s">
        <v>19</v>
      </c>
      <c r="BC8" s="53"/>
      <c r="BD8" s="18" t="s">
        <v>16</v>
      </c>
      <c r="BE8" s="18" t="s">
        <v>17</v>
      </c>
      <c r="BF8" s="18" t="s">
        <v>18</v>
      </c>
      <c r="BG8" s="18" t="s">
        <v>19</v>
      </c>
    </row>
    <row r="9" spans="1:62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7">
        <v>6</v>
      </c>
      <c r="G9" s="18">
        <v>7</v>
      </c>
      <c r="H9" s="18">
        <v>8</v>
      </c>
      <c r="I9" s="18">
        <v>9</v>
      </c>
      <c r="J9" s="27">
        <v>10</v>
      </c>
      <c r="K9" s="26">
        <v>11</v>
      </c>
      <c r="L9" s="26">
        <v>12</v>
      </c>
      <c r="M9" s="26">
        <v>13</v>
      </c>
      <c r="N9" s="26">
        <v>14</v>
      </c>
      <c r="O9" s="27">
        <v>15</v>
      </c>
      <c r="P9" s="26">
        <v>16</v>
      </c>
      <c r="Q9" s="26">
        <v>17</v>
      </c>
      <c r="R9" s="26">
        <v>18</v>
      </c>
      <c r="S9" s="27">
        <v>19</v>
      </c>
      <c r="T9" s="26">
        <v>20</v>
      </c>
      <c r="U9" s="26">
        <v>21</v>
      </c>
      <c r="V9" s="26">
        <v>22</v>
      </c>
      <c r="W9" s="26">
        <v>23</v>
      </c>
      <c r="X9" s="27">
        <v>24</v>
      </c>
      <c r="Y9" s="26">
        <v>25</v>
      </c>
      <c r="Z9" s="26">
        <v>26</v>
      </c>
      <c r="AA9" s="26">
        <v>27</v>
      </c>
      <c r="AB9" s="27">
        <v>28</v>
      </c>
      <c r="AC9" s="26">
        <v>29</v>
      </c>
      <c r="AD9" s="26">
        <v>30</v>
      </c>
      <c r="AE9" s="26">
        <v>31</v>
      </c>
      <c r="AF9" s="26">
        <v>32</v>
      </c>
      <c r="AG9" s="27">
        <v>33</v>
      </c>
      <c r="AH9" s="26">
        <v>34</v>
      </c>
      <c r="AI9" s="26">
        <v>35</v>
      </c>
      <c r="AJ9" s="26">
        <v>36</v>
      </c>
      <c r="AK9" s="27">
        <v>37</v>
      </c>
      <c r="AL9" s="26">
        <v>38</v>
      </c>
      <c r="AM9" s="26">
        <v>39</v>
      </c>
      <c r="AN9" s="26">
        <v>40</v>
      </c>
      <c r="AO9" s="26">
        <v>41</v>
      </c>
      <c r="AP9" s="27">
        <v>42</v>
      </c>
      <c r="AQ9" s="26">
        <v>43</v>
      </c>
      <c r="AR9" s="26">
        <v>44</v>
      </c>
      <c r="AS9" s="26">
        <v>45</v>
      </c>
      <c r="AT9" s="27">
        <v>46</v>
      </c>
      <c r="AU9" s="26">
        <v>47</v>
      </c>
      <c r="AV9" s="26">
        <v>48</v>
      </c>
      <c r="AW9" s="26">
        <v>49</v>
      </c>
      <c r="AX9" s="26">
        <v>50</v>
      </c>
      <c r="AY9" s="27">
        <v>51</v>
      </c>
      <c r="AZ9" s="26">
        <v>52</v>
      </c>
      <c r="BA9" s="26">
        <v>53</v>
      </c>
      <c r="BB9" s="26">
        <v>54</v>
      </c>
      <c r="BC9" s="27">
        <v>55</v>
      </c>
      <c r="BD9" s="26">
        <v>56</v>
      </c>
      <c r="BE9" s="26">
        <v>57</v>
      </c>
      <c r="BF9" s="26">
        <v>58</v>
      </c>
      <c r="BG9" s="26">
        <v>59</v>
      </c>
    </row>
    <row r="10" spans="1:62" s="9" customFormat="1" x14ac:dyDescent="0.25">
      <c r="A10" s="17"/>
      <c r="B10" s="52" t="s">
        <v>28</v>
      </c>
      <c r="C10" s="52"/>
      <c r="D10" s="52"/>
      <c r="E10" s="8">
        <f>E11+E13+E16</f>
        <v>193448.90000000002</v>
      </c>
      <c r="F10" s="8">
        <f t="shared" ref="F10:BG10" si="0">F11+F13</f>
        <v>0</v>
      </c>
      <c r="G10" s="8">
        <f t="shared" si="0"/>
        <v>0</v>
      </c>
      <c r="H10" s="8">
        <f>H11+H13+H16</f>
        <v>193448.90000000002</v>
      </c>
      <c r="I10" s="8">
        <f t="shared" si="0"/>
        <v>0</v>
      </c>
      <c r="J10" s="8">
        <f>J11+J13+J16</f>
        <v>62302.7</v>
      </c>
      <c r="K10" s="8">
        <f t="shared" si="0"/>
        <v>0</v>
      </c>
      <c r="L10" s="8">
        <f t="shared" si="0"/>
        <v>0</v>
      </c>
      <c r="M10" s="8">
        <f>M11+M13+M16</f>
        <v>62302.7</v>
      </c>
      <c r="N10" s="8">
        <f t="shared" si="0"/>
        <v>0</v>
      </c>
      <c r="O10" s="8">
        <f>O11+O13</f>
        <v>131146.20000000001</v>
      </c>
      <c r="P10" s="8">
        <f t="shared" si="0"/>
        <v>0</v>
      </c>
      <c r="Q10" s="8">
        <f t="shared" si="0"/>
        <v>0</v>
      </c>
      <c r="R10" s="8">
        <f t="shared" si="0"/>
        <v>131146.20000000001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19" t="s">
        <v>20</v>
      </c>
      <c r="B11" s="59" t="s">
        <v>33</v>
      </c>
      <c r="C11" s="59"/>
      <c r="D11" s="59"/>
      <c r="E11" s="8">
        <f t="shared" ref="E11:AJ11" si="1">SUM(E12:E12)</f>
        <v>5000</v>
      </c>
      <c r="F11" s="8">
        <f t="shared" si="1"/>
        <v>0</v>
      </c>
      <c r="G11" s="8">
        <f t="shared" si="1"/>
        <v>0</v>
      </c>
      <c r="H11" s="8">
        <f t="shared" si="1"/>
        <v>5000</v>
      </c>
      <c r="I11" s="8">
        <f t="shared" si="1"/>
        <v>0</v>
      </c>
      <c r="J11" s="8">
        <f t="shared" si="1"/>
        <v>5000</v>
      </c>
      <c r="K11" s="8">
        <f t="shared" si="1"/>
        <v>0</v>
      </c>
      <c r="L11" s="25">
        <f t="shared" si="1"/>
        <v>0</v>
      </c>
      <c r="M11" s="8">
        <f t="shared" si="1"/>
        <v>5000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ref="AK11:BG11" si="2">SUM(AK12:AK12)</f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52.5" customHeight="1" x14ac:dyDescent="0.25">
      <c r="A12" s="10" t="s">
        <v>27</v>
      </c>
      <c r="B12" s="21" t="s">
        <v>31</v>
      </c>
      <c r="C12" s="20" t="s">
        <v>21</v>
      </c>
      <c r="D12" s="20" t="s">
        <v>32</v>
      </c>
      <c r="E12" s="28">
        <f>J12+O12+T12+Y12+AD12+AI12+AN12+AS12+AX12+BC12</f>
        <v>5000</v>
      </c>
      <c r="F12" s="28">
        <f>K12+P12+U12+Z12+AE12+AJ12+AO12+AT12+AY12+BD12</f>
        <v>0</v>
      </c>
      <c r="G12" s="28">
        <f t="shared" ref="G12:I12" si="3">L12+Q12+V12+AA12+AF12+AK12+AP12+AU12+AZ12+BE12</f>
        <v>0</v>
      </c>
      <c r="H12" s="28">
        <f t="shared" si="3"/>
        <v>5000</v>
      </c>
      <c r="I12" s="28">
        <f t="shared" si="3"/>
        <v>0</v>
      </c>
      <c r="J12" s="24">
        <f>M12</f>
        <v>5000</v>
      </c>
      <c r="K12" s="25">
        <v>0</v>
      </c>
      <c r="L12" s="25">
        <v>0</v>
      </c>
      <c r="M12" s="28">
        <v>5000</v>
      </c>
      <c r="N12" s="25">
        <v>0</v>
      </c>
      <c r="O12" s="24">
        <f>R12</f>
        <v>0</v>
      </c>
      <c r="P12" s="25">
        <v>0</v>
      </c>
      <c r="Q12" s="25">
        <v>0</v>
      </c>
      <c r="R12" s="25">
        <v>0</v>
      </c>
      <c r="S12" s="25">
        <v>0</v>
      </c>
      <c r="T12" s="24">
        <f>W12</f>
        <v>0</v>
      </c>
      <c r="U12" s="25">
        <v>0</v>
      </c>
      <c r="V12" s="25">
        <v>0</v>
      </c>
      <c r="W12" s="25">
        <v>0</v>
      </c>
      <c r="X12" s="25">
        <v>0</v>
      </c>
      <c r="Y12" s="24">
        <f>AB12</f>
        <v>0</v>
      </c>
      <c r="Z12" s="25">
        <v>0</v>
      </c>
      <c r="AA12" s="25">
        <v>0</v>
      </c>
      <c r="AB12" s="25">
        <v>0</v>
      </c>
      <c r="AC12" s="25">
        <v>0</v>
      </c>
      <c r="AD12" s="24">
        <f>AG12</f>
        <v>0</v>
      </c>
      <c r="AE12" s="25">
        <v>0</v>
      </c>
      <c r="AF12" s="25">
        <v>0</v>
      </c>
      <c r="AG12" s="25">
        <v>0</v>
      </c>
      <c r="AH12" s="25">
        <v>0</v>
      </c>
      <c r="AI12" s="24">
        <f>AL12</f>
        <v>0</v>
      </c>
      <c r="AJ12" s="25">
        <v>0</v>
      </c>
      <c r="AK12" s="25">
        <v>0</v>
      </c>
      <c r="AL12" s="25">
        <v>0</v>
      </c>
      <c r="AM12" s="25">
        <v>0</v>
      </c>
      <c r="AN12" s="24">
        <f>AQ12</f>
        <v>0</v>
      </c>
      <c r="AO12" s="25">
        <v>0</v>
      </c>
      <c r="AP12" s="25">
        <v>0</v>
      </c>
      <c r="AQ12" s="25">
        <v>0</v>
      </c>
      <c r="AR12" s="25">
        <v>0</v>
      </c>
      <c r="AS12" s="24">
        <f>AV12</f>
        <v>0</v>
      </c>
      <c r="AT12" s="25">
        <v>0</v>
      </c>
      <c r="AU12" s="25">
        <v>0</v>
      </c>
      <c r="AV12" s="25">
        <v>0</v>
      </c>
      <c r="AW12" s="25">
        <v>0</v>
      </c>
      <c r="AX12" s="24">
        <f>BA12</f>
        <v>0</v>
      </c>
      <c r="AY12" s="25">
        <v>0</v>
      </c>
      <c r="AZ12" s="25">
        <v>0</v>
      </c>
      <c r="BA12" s="25">
        <v>0</v>
      </c>
      <c r="BB12" s="25">
        <v>0</v>
      </c>
      <c r="BC12" s="24">
        <f>BF12</f>
        <v>0</v>
      </c>
      <c r="BD12" s="25">
        <v>0</v>
      </c>
      <c r="BE12" s="25">
        <v>0</v>
      </c>
      <c r="BF12" s="25">
        <v>0</v>
      </c>
      <c r="BG12" s="25">
        <v>0</v>
      </c>
    </row>
    <row r="13" spans="1:62" s="9" customFormat="1" ht="35.25" customHeight="1" x14ac:dyDescent="0.25">
      <c r="A13" s="29" t="s">
        <v>37</v>
      </c>
      <c r="B13" s="59" t="s">
        <v>39</v>
      </c>
      <c r="C13" s="59"/>
      <c r="D13" s="59"/>
      <c r="E13" s="8">
        <f>SUM(E14:E15)</f>
        <v>181146.2</v>
      </c>
      <c r="F13" s="8">
        <f t="shared" ref="F13:BG13" si="4">SUM(F14:F15)</f>
        <v>0</v>
      </c>
      <c r="G13" s="8">
        <f t="shared" si="4"/>
        <v>0</v>
      </c>
      <c r="H13" s="8">
        <f>SUM(H14:H15)</f>
        <v>181146.2</v>
      </c>
      <c r="I13" s="8">
        <f t="shared" si="4"/>
        <v>0</v>
      </c>
      <c r="J13" s="8">
        <f>SUM(J14:J15)</f>
        <v>50000</v>
      </c>
      <c r="K13" s="8">
        <f t="shared" si="4"/>
        <v>0</v>
      </c>
      <c r="L13" s="8">
        <f t="shared" si="4"/>
        <v>0</v>
      </c>
      <c r="M13" s="8">
        <f t="shared" si="4"/>
        <v>50000</v>
      </c>
      <c r="N13" s="8">
        <f t="shared" si="4"/>
        <v>0</v>
      </c>
      <c r="O13" s="8">
        <f>SUM(O14:O15)</f>
        <v>131146.20000000001</v>
      </c>
      <c r="P13" s="8">
        <f t="shared" si="4"/>
        <v>0</v>
      </c>
      <c r="Q13" s="8">
        <f t="shared" si="4"/>
        <v>0</v>
      </c>
      <c r="R13" s="8">
        <f t="shared" si="4"/>
        <v>131146.20000000001</v>
      </c>
      <c r="S13" s="8">
        <f t="shared" si="4"/>
        <v>0</v>
      </c>
      <c r="T13" s="8">
        <f t="shared" si="4"/>
        <v>0</v>
      </c>
      <c r="U13" s="8">
        <f t="shared" si="4"/>
        <v>0</v>
      </c>
      <c r="V13" s="8">
        <f t="shared" si="4"/>
        <v>0</v>
      </c>
      <c r="W13" s="8">
        <f t="shared" si="4"/>
        <v>0</v>
      </c>
      <c r="X13" s="8">
        <f t="shared" si="4"/>
        <v>0</v>
      </c>
      <c r="Y13" s="8">
        <f t="shared" si="4"/>
        <v>0</v>
      </c>
      <c r="Z13" s="8">
        <f t="shared" si="4"/>
        <v>0</v>
      </c>
      <c r="AA13" s="8">
        <f t="shared" si="4"/>
        <v>0</v>
      </c>
      <c r="AB13" s="8">
        <f t="shared" si="4"/>
        <v>0</v>
      </c>
      <c r="AC13" s="8">
        <f t="shared" si="4"/>
        <v>0</v>
      </c>
      <c r="AD13" s="8">
        <f t="shared" si="4"/>
        <v>0</v>
      </c>
      <c r="AE13" s="8">
        <f t="shared" si="4"/>
        <v>0</v>
      </c>
      <c r="AF13" s="8">
        <f t="shared" si="4"/>
        <v>0</v>
      </c>
      <c r="AG13" s="8">
        <f t="shared" si="4"/>
        <v>0</v>
      </c>
      <c r="AH13" s="8">
        <f t="shared" si="4"/>
        <v>0</v>
      </c>
      <c r="AI13" s="8">
        <f t="shared" si="4"/>
        <v>0</v>
      </c>
      <c r="AJ13" s="8">
        <f t="shared" si="4"/>
        <v>0</v>
      </c>
      <c r="AK13" s="8">
        <f t="shared" si="4"/>
        <v>0</v>
      </c>
      <c r="AL13" s="8">
        <f t="shared" si="4"/>
        <v>0</v>
      </c>
      <c r="AM13" s="8">
        <f t="shared" si="4"/>
        <v>0</v>
      </c>
      <c r="AN13" s="8">
        <f t="shared" si="4"/>
        <v>0</v>
      </c>
      <c r="AO13" s="8">
        <f t="shared" si="4"/>
        <v>0</v>
      </c>
      <c r="AP13" s="8">
        <f t="shared" si="4"/>
        <v>0</v>
      </c>
      <c r="AQ13" s="8">
        <f t="shared" si="4"/>
        <v>0</v>
      </c>
      <c r="AR13" s="8">
        <f t="shared" si="4"/>
        <v>0</v>
      </c>
      <c r="AS13" s="8">
        <f t="shared" si="4"/>
        <v>0</v>
      </c>
      <c r="AT13" s="8">
        <f t="shared" si="4"/>
        <v>0</v>
      </c>
      <c r="AU13" s="8">
        <f t="shared" si="4"/>
        <v>0</v>
      </c>
      <c r="AV13" s="8">
        <f t="shared" si="4"/>
        <v>0</v>
      </c>
      <c r="AW13" s="8">
        <f t="shared" si="4"/>
        <v>0</v>
      </c>
      <c r="AX13" s="8">
        <f t="shared" si="4"/>
        <v>0</v>
      </c>
      <c r="AY13" s="8">
        <f t="shared" si="4"/>
        <v>0</v>
      </c>
      <c r="AZ13" s="8">
        <f t="shared" si="4"/>
        <v>0</v>
      </c>
      <c r="BA13" s="8">
        <f t="shared" si="4"/>
        <v>0</v>
      </c>
      <c r="BB13" s="8">
        <f t="shared" si="4"/>
        <v>0</v>
      </c>
      <c r="BC13" s="8">
        <f t="shared" si="4"/>
        <v>0</v>
      </c>
      <c r="BD13" s="8">
        <f t="shared" si="4"/>
        <v>0</v>
      </c>
      <c r="BE13" s="8">
        <f t="shared" si="4"/>
        <v>0</v>
      </c>
      <c r="BF13" s="8">
        <f t="shared" si="4"/>
        <v>0</v>
      </c>
      <c r="BG13" s="8">
        <f t="shared" si="4"/>
        <v>0</v>
      </c>
    </row>
    <row r="14" spans="1:62" ht="69.75" customHeight="1" x14ac:dyDescent="0.25">
      <c r="A14" s="10" t="s">
        <v>38</v>
      </c>
      <c r="B14" s="21" t="s">
        <v>64</v>
      </c>
      <c r="C14" s="20" t="s">
        <v>21</v>
      </c>
      <c r="D14" s="20" t="s">
        <v>32</v>
      </c>
      <c r="E14" s="28">
        <f>J14+O14+T14+Y14+AD14+AI14+AN14+AS14+AX14+BC14</f>
        <v>50000</v>
      </c>
      <c r="F14" s="28">
        <f>K14+P14+U14+Z14+AE14+AJ14+AO14+AT14+AY14+BD14</f>
        <v>0</v>
      </c>
      <c r="G14" s="28">
        <f t="shared" ref="G14" si="5">L14+Q14+V14+AA14+AF14+AK14+AP14+AU14+AZ14+BE14</f>
        <v>0</v>
      </c>
      <c r="H14" s="28">
        <f t="shared" ref="H14" si="6">M14+R14+W14+AB14+AG14+AL14+AQ14+AV14+BA14+BF14</f>
        <v>50000</v>
      </c>
      <c r="I14" s="28">
        <f t="shared" ref="I14" si="7">N14+S14+X14+AC14+AH14+AM14+AR14+AW14+BB14+BG14</f>
        <v>0</v>
      </c>
      <c r="J14" s="24">
        <f>M14</f>
        <v>50000</v>
      </c>
      <c r="K14" s="25">
        <v>0</v>
      </c>
      <c r="L14" s="25">
        <v>0</v>
      </c>
      <c r="M14" s="28">
        <v>50000</v>
      </c>
      <c r="N14" s="25">
        <v>0</v>
      </c>
      <c r="O14" s="24">
        <f>R14</f>
        <v>0</v>
      </c>
      <c r="P14" s="25">
        <v>0</v>
      </c>
      <c r="Q14" s="25">
        <v>0</v>
      </c>
      <c r="R14" s="25">
        <v>0</v>
      </c>
      <c r="S14" s="25">
        <v>0</v>
      </c>
      <c r="T14" s="24">
        <f>W14</f>
        <v>0</v>
      </c>
      <c r="U14" s="25">
        <v>0</v>
      </c>
      <c r="V14" s="25">
        <v>0</v>
      </c>
      <c r="W14" s="25">
        <v>0</v>
      </c>
      <c r="X14" s="25">
        <v>0</v>
      </c>
      <c r="Y14" s="24">
        <f>AB14</f>
        <v>0</v>
      </c>
      <c r="Z14" s="25">
        <v>0</v>
      </c>
      <c r="AA14" s="25">
        <v>0</v>
      </c>
      <c r="AB14" s="25">
        <v>0</v>
      </c>
      <c r="AC14" s="25">
        <v>0</v>
      </c>
      <c r="AD14" s="24">
        <f>AG14</f>
        <v>0</v>
      </c>
      <c r="AE14" s="25">
        <v>0</v>
      </c>
      <c r="AF14" s="25">
        <v>0</v>
      </c>
      <c r="AG14" s="25">
        <v>0</v>
      </c>
      <c r="AH14" s="25">
        <v>0</v>
      </c>
      <c r="AI14" s="24">
        <f>AL14</f>
        <v>0</v>
      </c>
      <c r="AJ14" s="25">
        <v>0</v>
      </c>
      <c r="AK14" s="25">
        <v>0</v>
      </c>
      <c r="AL14" s="25">
        <v>0</v>
      </c>
      <c r="AM14" s="25">
        <v>0</v>
      </c>
      <c r="AN14" s="24">
        <f>AQ14</f>
        <v>0</v>
      </c>
      <c r="AO14" s="25">
        <v>0</v>
      </c>
      <c r="AP14" s="25">
        <v>0</v>
      </c>
      <c r="AQ14" s="25">
        <v>0</v>
      </c>
      <c r="AR14" s="25">
        <v>0</v>
      </c>
      <c r="AS14" s="24">
        <f>AV14</f>
        <v>0</v>
      </c>
      <c r="AT14" s="25">
        <v>0</v>
      </c>
      <c r="AU14" s="25">
        <v>0</v>
      </c>
      <c r="AV14" s="25">
        <v>0</v>
      </c>
      <c r="AW14" s="25">
        <v>0</v>
      </c>
      <c r="AX14" s="24">
        <f>BA14</f>
        <v>0</v>
      </c>
      <c r="AY14" s="25">
        <v>0</v>
      </c>
      <c r="AZ14" s="25">
        <v>0</v>
      </c>
      <c r="BA14" s="25">
        <v>0</v>
      </c>
      <c r="BB14" s="25">
        <v>0</v>
      </c>
      <c r="BC14" s="24">
        <f>BF14</f>
        <v>0</v>
      </c>
      <c r="BD14" s="25">
        <v>0</v>
      </c>
      <c r="BE14" s="25">
        <v>0</v>
      </c>
      <c r="BF14" s="25">
        <v>0</v>
      </c>
      <c r="BG14" s="25">
        <v>0</v>
      </c>
    </row>
    <row r="15" spans="1:62" ht="36" customHeight="1" x14ac:dyDescent="0.25">
      <c r="A15" s="10" t="s">
        <v>40</v>
      </c>
      <c r="B15" s="21" t="s">
        <v>41</v>
      </c>
      <c r="C15" s="20" t="s">
        <v>21</v>
      </c>
      <c r="D15" s="20" t="s">
        <v>32</v>
      </c>
      <c r="E15" s="28">
        <f>J15+O15+T15+Y15+AD15+AI15+AN15+AS15+AX15+BC15</f>
        <v>131146.20000000001</v>
      </c>
      <c r="F15" s="28">
        <f>K15+P15+U15+Z15+AE15+AJ15+AO15+AT15+AY15+BD15</f>
        <v>0</v>
      </c>
      <c r="G15" s="28">
        <f t="shared" ref="G15" si="8">L15+Q15+V15+AA15+AF15+AK15+AP15+AU15+AZ15+BE15</f>
        <v>0</v>
      </c>
      <c r="H15" s="28">
        <f>M15+R15+W15+AB15+AG15+AL15+AQ15+AV15+BA15+BF15</f>
        <v>131146.20000000001</v>
      </c>
      <c r="I15" s="28">
        <f t="shared" ref="I15" si="9">N15+S15+X15+AC15+AH15+AM15+AR15+AW15+BB15+BG15</f>
        <v>0</v>
      </c>
      <c r="J15" s="24">
        <f>M15</f>
        <v>0</v>
      </c>
      <c r="K15" s="25">
        <v>0</v>
      </c>
      <c r="L15" s="25">
        <v>0</v>
      </c>
      <c r="M15" s="28">
        <v>0</v>
      </c>
      <c r="N15" s="25">
        <v>0</v>
      </c>
      <c r="O15" s="31">
        <f>R15</f>
        <v>131146.20000000001</v>
      </c>
      <c r="P15" s="25">
        <v>0</v>
      </c>
      <c r="Q15" s="25">
        <v>0</v>
      </c>
      <c r="R15" s="28">
        <v>131146.20000000001</v>
      </c>
      <c r="S15" s="25">
        <v>0</v>
      </c>
      <c r="T15" s="24">
        <f>W15</f>
        <v>0</v>
      </c>
      <c r="U15" s="25">
        <v>0</v>
      </c>
      <c r="V15" s="25">
        <v>0</v>
      </c>
      <c r="W15" s="25">
        <v>0</v>
      </c>
      <c r="X15" s="25">
        <v>0</v>
      </c>
      <c r="Y15" s="24">
        <f>AB15</f>
        <v>0</v>
      </c>
      <c r="Z15" s="25">
        <v>0</v>
      </c>
      <c r="AA15" s="25">
        <v>0</v>
      </c>
      <c r="AB15" s="25">
        <v>0</v>
      </c>
      <c r="AC15" s="25">
        <v>0</v>
      </c>
      <c r="AD15" s="24">
        <f>AG15</f>
        <v>0</v>
      </c>
      <c r="AE15" s="25">
        <v>0</v>
      </c>
      <c r="AF15" s="25">
        <v>0</v>
      </c>
      <c r="AG15" s="25">
        <v>0</v>
      </c>
      <c r="AH15" s="25">
        <v>0</v>
      </c>
      <c r="AI15" s="24">
        <f>AL15</f>
        <v>0</v>
      </c>
      <c r="AJ15" s="25">
        <v>0</v>
      </c>
      <c r="AK15" s="25">
        <v>0</v>
      </c>
      <c r="AL15" s="25">
        <v>0</v>
      </c>
      <c r="AM15" s="25">
        <v>0</v>
      </c>
      <c r="AN15" s="24">
        <f>AQ15</f>
        <v>0</v>
      </c>
      <c r="AO15" s="25">
        <v>0</v>
      </c>
      <c r="AP15" s="25">
        <v>0</v>
      </c>
      <c r="AQ15" s="25">
        <v>0</v>
      </c>
      <c r="AR15" s="25">
        <v>0</v>
      </c>
      <c r="AS15" s="24">
        <f>AV15</f>
        <v>0</v>
      </c>
      <c r="AT15" s="25">
        <v>0</v>
      </c>
      <c r="AU15" s="25">
        <v>0</v>
      </c>
      <c r="AV15" s="25">
        <v>0</v>
      </c>
      <c r="AW15" s="25">
        <v>0</v>
      </c>
      <c r="AX15" s="24">
        <f>BA15</f>
        <v>0</v>
      </c>
      <c r="AY15" s="25">
        <v>0</v>
      </c>
      <c r="AZ15" s="25">
        <v>0</v>
      </c>
      <c r="BA15" s="25">
        <v>0</v>
      </c>
      <c r="BB15" s="25">
        <v>0</v>
      </c>
      <c r="BC15" s="24">
        <f>BF15</f>
        <v>0</v>
      </c>
      <c r="BD15" s="25">
        <v>0</v>
      </c>
      <c r="BE15" s="25">
        <v>0</v>
      </c>
      <c r="BF15" s="25">
        <v>0</v>
      </c>
      <c r="BG15" s="25">
        <v>0</v>
      </c>
    </row>
    <row r="16" spans="1:62" s="9" customFormat="1" ht="35.25" customHeight="1" x14ac:dyDescent="0.25">
      <c r="A16" s="32" t="s">
        <v>43</v>
      </c>
      <c r="B16" s="59" t="s">
        <v>44</v>
      </c>
      <c r="C16" s="59"/>
      <c r="D16" s="59"/>
      <c r="E16" s="8">
        <f>E17+E19+E21</f>
        <v>7302.7</v>
      </c>
      <c r="F16" s="8">
        <f>SUM(F23:F24)</f>
        <v>0</v>
      </c>
      <c r="G16" s="8">
        <f>SUM(G23:G24)</f>
        <v>0</v>
      </c>
      <c r="H16" s="8">
        <f>H17+H19+H21</f>
        <v>7302.7</v>
      </c>
      <c r="I16" s="8">
        <f>SUM(I23:I24)</f>
        <v>0</v>
      </c>
      <c r="J16" s="8">
        <f>J17+J19+J21</f>
        <v>7302.7</v>
      </c>
      <c r="K16" s="8">
        <f>SUM(K23:K24)</f>
        <v>0</v>
      </c>
      <c r="L16" s="8">
        <f>SUM(L23:L24)</f>
        <v>0</v>
      </c>
      <c r="M16" s="8">
        <f>M17+M19+M21</f>
        <v>7302.7</v>
      </c>
      <c r="N16" s="8">
        <f t="shared" ref="N16:BG16" si="10">SUM(N23:N24)</f>
        <v>0</v>
      </c>
      <c r="O16" s="8">
        <f t="shared" si="10"/>
        <v>0</v>
      </c>
      <c r="P16" s="8">
        <f t="shared" si="10"/>
        <v>0</v>
      </c>
      <c r="Q16" s="8">
        <f t="shared" si="10"/>
        <v>0</v>
      </c>
      <c r="R16" s="8">
        <f t="shared" si="10"/>
        <v>0</v>
      </c>
      <c r="S16" s="8">
        <f t="shared" si="10"/>
        <v>0</v>
      </c>
      <c r="T16" s="8">
        <f t="shared" si="10"/>
        <v>0</v>
      </c>
      <c r="U16" s="8">
        <f t="shared" si="10"/>
        <v>0</v>
      </c>
      <c r="V16" s="8">
        <f t="shared" si="10"/>
        <v>0</v>
      </c>
      <c r="W16" s="8">
        <f t="shared" si="10"/>
        <v>0</v>
      </c>
      <c r="X16" s="8">
        <f t="shared" si="10"/>
        <v>0</v>
      </c>
      <c r="Y16" s="8">
        <f t="shared" si="10"/>
        <v>0</v>
      </c>
      <c r="Z16" s="8">
        <f t="shared" si="10"/>
        <v>0</v>
      </c>
      <c r="AA16" s="8">
        <f t="shared" si="10"/>
        <v>0</v>
      </c>
      <c r="AB16" s="8">
        <f t="shared" si="10"/>
        <v>0</v>
      </c>
      <c r="AC16" s="8">
        <f t="shared" si="10"/>
        <v>0</v>
      </c>
      <c r="AD16" s="8">
        <f t="shared" si="10"/>
        <v>0</v>
      </c>
      <c r="AE16" s="8">
        <f t="shared" si="10"/>
        <v>0</v>
      </c>
      <c r="AF16" s="8">
        <f t="shared" si="10"/>
        <v>0</v>
      </c>
      <c r="AG16" s="8">
        <f t="shared" si="10"/>
        <v>0</v>
      </c>
      <c r="AH16" s="8">
        <f t="shared" si="10"/>
        <v>0</v>
      </c>
      <c r="AI16" s="8">
        <f t="shared" si="10"/>
        <v>0</v>
      </c>
      <c r="AJ16" s="8">
        <f t="shared" si="10"/>
        <v>0</v>
      </c>
      <c r="AK16" s="8">
        <f t="shared" si="10"/>
        <v>0</v>
      </c>
      <c r="AL16" s="8">
        <f t="shared" si="10"/>
        <v>0</v>
      </c>
      <c r="AM16" s="8">
        <f t="shared" si="10"/>
        <v>0</v>
      </c>
      <c r="AN16" s="8">
        <f t="shared" si="10"/>
        <v>0</v>
      </c>
      <c r="AO16" s="8">
        <f t="shared" si="10"/>
        <v>0</v>
      </c>
      <c r="AP16" s="8">
        <f t="shared" si="10"/>
        <v>0</v>
      </c>
      <c r="AQ16" s="8">
        <f t="shared" si="10"/>
        <v>0</v>
      </c>
      <c r="AR16" s="8">
        <f t="shared" si="10"/>
        <v>0</v>
      </c>
      <c r="AS16" s="8">
        <f t="shared" si="10"/>
        <v>0</v>
      </c>
      <c r="AT16" s="8">
        <f t="shared" si="10"/>
        <v>0</v>
      </c>
      <c r="AU16" s="8">
        <f t="shared" si="10"/>
        <v>0</v>
      </c>
      <c r="AV16" s="8">
        <f t="shared" si="10"/>
        <v>0</v>
      </c>
      <c r="AW16" s="8">
        <f t="shared" si="10"/>
        <v>0</v>
      </c>
      <c r="AX16" s="8">
        <f t="shared" si="10"/>
        <v>0</v>
      </c>
      <c r="AY16" s="8">
        <f t="shared" si="10"/>
        <v>0</v>
      </c>
      <c r="AZ16" s="8">
        <f t="shared" si="10"/>
        <v>0</v>
      </c>
      <c r="BA16" s="8">
        <f t="shared" si="10"/>
        <v>0</v>
      </c>
      <c r="BB16" s="8">
        <f t="shared" si="10"/>
        <v>0</v>
      </c>
      <c r="BC16" s="8">
        <f t="shared" si="10"/>
        <v>0</v>
      </c>
      <c r="BD16" s="8">
        <f t="shared" si="10"/>
        <v>0</v>
      </c>
      <c r="BE16" s="8">
        <f t="shared" si="10"/>
        <v>0</v>
      </c>
      <c r="BF16" s="8">
        <f t="shared" si="10"/>
        <v>0</v>
      </c>
      <c r="BG16" s="8">
        <f t="shared" si="10"/>
        <v>0</v>
      </c>
    </row>
    <row r="17" spans="1:59" s="9" customFormat="1" ht="35.25" customHeight="1" x14ac:dyDescent="0.25">
      <c r="A17" s="32" t="s">
        <v>45</v>
      </c>
      <c r="B17" s="59" t="s">
        <v>47</v>
      </c>
      <c r="C17" s="59"/>
      <c r="D17" s="59"/>
      <c r="E17" s="8">
        <f>E18</f>
        <v>3798.7</v>
      </c>
      <c r="F17" s="8">
        <f>SUM(F24:F25)</f>
        <v>0</v>
      </c>
      <c r="G17" s="8">
        <f>SUM(G24:G25)</f>
        <v>0</v>
      </c>
      <c r="H17" s="8">
        <f>H18</f>
        <v>3798.7</v>
      </c>
      <c r="I17" s="8">
        <f>SUM(I24:I25)</f>
        <v>0</v>
      </c>
      <c r="J17" s="8">
        <f>J18</f>
        <v>3798.7</v>
      </c>
      <c r="K17" s="8">
        <f>SUM(K24:K25)</f>
        <v>0</v>
      </c>
      <c r="L17" s="8">
        <f>SUM(L24:L25)</f>
        <v>0</v>
      </c>
      <c r="M17" s="8">
        <f>M18</f>
        <v>3798.7</v>
      </c>
      <c r="N17" s="8">
        <f t="shared" ref="N17:BG17" si="11">SUM(N24:N25)</f>
        <v>0</v>
      </c>
      <c r="O17" s="8">
        <f t="shared" si="11"/>
        <v>0</v>
      </c>
      <c r="P17" s="8">
        <f t="shared" si="11"/>
        <v>0</v>
      </c>
      <c r="Q17" s="8">
        <f t="shared" si="11"/>
        <v>0</v>
      </c>
      <c r="R17" s="8">
        <f t="shared" si="11"/>
        <v>0</v>
      </c>
      <c r="S17" s="8">
        <f t="shared" si="11"/>
        <v>0</v>
      </c>
      <c r="T17" s="8">
        <f t="shared" si="11"/>
        <v>0</v>
      </c>
      <c r="U17" s="8">
        <f t="shared" si="11"/>
        <v>0</v>
      </c>
      <c r="V17" s="8">
        <f t="shared" si="11"/>
        <v>0</v>
      </c>
      <c r="W17" s="8">
        <f t="shared" si="11"/>
        <v>0</v>
      </c>
      <c r="X17" s="8">
        <f t="shared" si="11"/>
        <v>0</v>
      </c>
      <c r="Y17" s="8">
        <f t="shared" si="11"/>
        <v>0</v>
      </c>
      <c r="Z17" s="8">
        <f t="shared" si="11"/>
        <v>0</v>
      </c>
      <c r="AA17" s="8">
        <f t="shared" si="11"/>
        <v>0</v>
      </c>
      <c r="AB17" s="8">
        <f t="shared" si="11"/>
        <v>0</v>
      </c>
      <c r="AC17" s="8">
        <f t="shared" si="11"/>
        <v>0</v>
      </c>
      <c r="AD17" s="8">
        <f t="shared" si="11"/>
        <v>0</v>
      </c>
      <c r="AE17" s="8">
        <f t="shared" si="11"/>
        <v>0</v>
      </c>
      <c r="AF17" s="8">
        <f t="shared" si="11"/>
        <v>0</v>
      </c>
      <c r="AG17" s="8">
        <f t="shared" si="11"/>
        <v>0</v>
      </c>
      <c r="AH17" s="8">
        <f t="shared" si="11"/>
        <v>0</v>
      </c>
      <c r="AI17" s="8">
        <f t="shared" si="11"/>
        <v>0</v>
      </c>
      <c r="AJ17" s="8">
        <f t="shared" si="11"/>
        <v>0</v>
      </c>
      <c r="AK17" s="8">
        <f t="shared" si="11"/>
        <v>0</v>
      </c>
      <c r="AL17" s="8">
        <f t="shared" si="11"/>
        <v>0</v>
      </c>
      <c r="AM17" s="8">
        <f t="shared" si="11"/>
        <v>0</v>
      </c>
      <c r="AN17" s="8">
        <f t="shared" si="11"/>
        <v>0</v>
      </c>
      <c r="AO17" s="8">
        <f t="shared" si="11"/>
        <v>0</v>
      </c>
      <c r="AP17" s="8">
        <f t="shared" si="11"/>
        <v>0</v>
      </c>
      <c r="AQ17" s="8">
        <f t="shared" si="11"/>
        <v>0</v>
      </c>
      <c r="AR17" s="8">
        <f t="shared" si="11"/>
        <v>0</v>
      </c>
      <c r="AS17" s="8">
        <f t="shared" si="11"/>
        <v>0</v>
      </c>
      <c r="AT17" s="8">
        <f t="shared" si="11"/>
        <v>0</v>
      </c>
      <c r="AU17" s="8">
        <f t="shared" si="11"/>
        <v>0</v>
      </c>
      <c r="AV17" s="8">
        <f t="shared" si="11"/>
        <v>0</v>
      </c>
      <c r="AW17" s="8">
        <f t="shared" si="11"/>
        <v>0</v>
      </c>
      <c r="AX17" s="8">
        <f t="shared" si="11"/>
        <v>0</v>
      </c>
      <c r="AY17" s="8">
        <f t="shared" si="11"/>
        <v>0</v>
      </c>
      <c r="AZ17" s="8">
        <f t="shared" si="11"/>
        <v>0</v>
      </c>
      <c r="BA17" s="8">
        <f t="shared" si="11"/>
        <v>0</v>
      </c>
      <c r="BB17" s="8">
        <f t="shared" si="11"/>
        <v>0</v>
      </c>
      <c r="BC17" s="8">
        <f t="shared" si="11"/>
        <v>0</v>
      </c>
      <c r="BD17" s="8">
        <f t="shared" si="11"/>
        <v>0</v>
      </c>
      <c r="BE17" s="8">
        <f t="shared" si="11"/>
        <v>0</v>
      </c>
      <c r="BF17" s="8">
        <f t="shared" si="11"/>
        <v>0</v>
      </c>
      <c r="BG17" s="8">
        <f t="shared" si="11"/>
        <v>0</v>
      </c>
    </row>
    <row r="18" spans="1:59" ht="69.75" customHeight="1" x14ac:dyDescent="0.25">
      <c r="A18" s="10" t="s">
        <v>46</v>
      </c>
      <c r="B18" s="21" t="s">
        <v>48</v>
      </c>
      <c r="C18" s="20" t="s">
        <v>21</v>
      </c>
      <c r="D18" s="20" t="s">
        <v>61</v>
      </c>
      <c r="E18" s="28">
        <f>J18+O18+T18+Y18+AD18+AI18+AN18+AS18+AX18+BC18</f>
        <v>3798.7</v>
      </c>
      <c r="F18" s="28">
        <f>K18+P18+U18+Z18+AE18+AJ18+AO18+AT18+AY18+BD18</f>
        <v>0</v>
      </c>
      <c r="G18" s="28">
        <f t="shared" ref="G18" si="12">L18+Q18+V18+AA18+AF18+AK18+AP18+AU18+AZ18+BE18</f>
        <v>0</v>
      </c>
      <c r="H18" s="28">
        <f t="shared" ref="H18" si="13">M18+R18+W18+AB18+AG18+AL18+AQ18+AV18+BA18+BF18</f>
        <v>3798.7</v>
      </c>
      <c r="I18" s="28">
        <f t="shared" ref="I18" si="14">N18+S18+X18+AC18+AH18+AM18+AR18+AW18+BB18+BG18</f>
        <v>0</v>
      </c>
      <c r="J18" s="24">
        <f>M18</f>
        <v>3798.7</v>
      </c>
      <c r="K18" s="25">
        <v>0</v>
      </c>
      <c r="L18" s="25">
        <v>0</v>
      </c>
      <c r="M18" s="28">
        <v>3798.7</v>
      </c>
      <c r="N18" s="25">
        <v>0</v>
      </c>
      <c r="O18" s="24">
        <f>R18</f>
        <v>0</v>
      </c>
      <c r="P18" s="25">
        <v>0</v>
      </c>
      <c r="Q18" s="25">
        <v>0</v>
      </c>
      <c r="R18" s="25">
        <v>0</v>
      </c>
      <c r="S18" s="25">
        <v>0</v>
      </c>
      <c r="T18" s="24">
        <f>W18</f>
        <v>0</v>
      </c>
      <c r="U18" s="25">
        <v>0</v>
      </c>
      <c r="V18" s="25">
        <v>0</v>
      </c>
      <c r="W18" s="25">
        <v>0</v>
      </c>
      <c r="X18" s="25">
        <v>0</v>
      </c>
      <c r="Y18" s="24">
        <f>AB18</f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f>AG18</f>
        <v>0</v>
      </c>
      <c r="AE18" s="25">
        <v>0</v>
      </c>
      <c r="AF18" s="25">
        <v>0</v>
      </c>
      <c r="AG18" s="25">
        <v>0</v>
      </c>
      <c r="AH18" s="25">
        <v>0</v>
      </c>
      <c r="AI18" s="24">
        <f>AL18</f>
        <v>0</v>
      </c>
      <c r="AJ18" s="25">
        <v>0</v>
      </c>
      <c r="AK18" s="25">
        <v>0</v>
      </c>
      <c r="AL18" s="25">
        <v>0</v>
      </c>
      <c r="AM18" s="25">
        <v>0</v>
      </c>
      <c r="AN18" s="24">
        <f>AQ18</f>
        <v>0</v>
      </c>
      <c r="AO18" s="25">
        <v>0</v>
      </c>
      <c r="AP18" s="25">
        <v>0</v>
      </c>
      <c r="AQ18" s="25">
        <v>0</v>
      </c>
      <c r="AR18" s="25">
        <v>0</v>
      </c>
      <c r="AS18" s="24">
        <f>AV18</f>
        <v>0</v>
      </c>
      <c r="AT18" s="25">
        <v>0</v>
      </c>
      <c r="AU18" s="25">
        <v>0</v>
      </c>
      <c r="AV18" s="25">
        <v>0</v>
      </c>
      <c r="AW18" s="25">
        <v>0</v>
      </c>
      <c r="AX18" s="24">
        <f>BA18</f>
        <v>0</v>
      </c>
      <c r="AY18" s="25">
        <v>0</v>
      </c>
      <c r="AZ18" s="25">
        <v>0</v>
      </c>
      <c r="BA18" s="25">
        <v>0</v>
      </c>
      <c r="BB18" s="25">
        <v>0</v>
      </c>
      <c r="BC18" s="24">
        <f>BF18</f>
        <v>0</v>
      </c>
      <c r="BD18" s="25">
        <v>0</v>
      </c>
      <c r="BE18" s="25">
        <v>0</v>
      </c>
      <c r="BF18" s="25">
        <v>0</v>
      </c>
      <c r="BG18" s="25">
        <v>0</v>
      </c>
    </row>
    <row r="19" spans="1:59" s="9" customFormat="1" ht="35.25" customHeight="1" x14ac:dyDescent="0.25">
      <c r="A19" s="32" t="s">
        <v>49</v>
      </c>
      <c r="B19" s="60" t="s">
        <v>55</v>
      </c>
      <c r="C19" s="60"/>
      <c r="D19" s="60"/>
      <c r="E19" s="8">
        <f>E20</f>
        <v>2034</v>
      </c>
      <c r="F19" s="8">
        <f>SUM(F26:F27)</f>
        <v>0</v>
      </c>
      <c r="G19" s="8">
        <f>SUM(G26:G27)</f>
        <v>0</v>
      </c>
      <c r="H19" s="8">
        <f>H20</f>
        <v>2034</v>
      </c>
      <c r="I19" s="8">
        <f>SUM(I26:I27)</f>
        <v>0</v>
      </c>
      <c r="J19" s="8">
        <f>J20</f>
        <v>2034</v>
      </c>
      <c r="K19" s="8">
        <f>SUM(K26:K27)</f>
        <v>0</v>
      </c>
      <c r="L19" s="8">
        <f>SUM(L26:L27)</f>
        <v>0</v>
      </c>
      <c r="M19" s="8">
        <f>M20</f>
        <v>2034</v>
      </c>
      <c r="N19" s="8">
        <f t="shared" ref="N19:BG19" si="15">SUM(N26:N27)</f>
        <v>0</v>
      </c>
      <c r="O19" s="8">
        <f t="shared" si="15"/>
        <v>0</v>
      </c>
      <c r="P19" s="8">
        <f t="shared" si="15"/>
        <v>0</v>
      </c>
      <c r="Q19" s="8">
        <f t="shared" si="15"/>
        <v>0</v>
      </c>
      <c r="R19" s="8">
        <f t="shared" si="15"/>
        <v>0</v>
      </c>
      <c r="S19" s="8">
        <f t="shared" si="15"/>
        <v>0</v>
      </c>
      <c r="T19" s="8">
        <f t="shared" si="15"/>
        <v>0</v>
      </c>
      <c r="U19" s="8">
        <f t="shared" si="15"/>
        <v>0</v>
      </c>
      <c r="V19" s="8">
        <f t="shared" si="15"/>
        <v>0</v>
      </c>
      <c r="W19" s="8">
        <f t="shared" si="15"/>
        <v>0</v>
      </c>
      <c r="X19" s="8">
        <f t="shared" si="15"/>
        <v>0</v>
      </c>
      <c r="Y19" s="8">
        <f t="shared" si="15"/>
        <v>0</v>
      </c>
      <c r="Z19" s="8">
        <f t="shared" si="15"/>
        <v>0</v>
      </c>
      <c r="AA19" s="8">
        <f t="shared" si="15"/>
        <v>0</v>
      </c>
      <c r="AB19" s="8">
        <f t="shared" si="15"/>
        <v>0</v>
      </c>
      <c r="AC19" s="8">
        <f t="shared" si="15"/>
        <v>0</v>
      </c>
      <c r="AD19" s="8">
        <f t="shared" si="15"/>
        <v>0</v>
      </c>
      <c r="AE19" s="8">
        <f t="shared" si="15"/>
        <v>0</v>
      </c>
      <c r="AF19" s="8">
        <f t="shared" si="15"/>
        <v>0</v>
      </c>
      <c r="AG19" s="8">
        <f t="shared" si="15"/>
        <v>0</v>
      </c>
      <c r="AH19" s="8">
        <f t="shared" si="15"/>
        <v>0</v>
      </c>
      <c r="AI19" s="8">
        <f t="shared" si="15"/>
        <v>0</v>
      </c>
      <c r="AJ19" s="8">
        <f t="shared" si="15"/>
        <v>0</v>
      </c>
      <c r="AK19" s="8">
        <f t="shared" si="15"/>
        <v>0</v>
      </c>
      <c r="AL19" s="8">
        <f t="shared" si="15"/>
        <v>0</v>
      </c>
      <c r="AM19" s="8">
        <f t="shared" si="15"/>
        <v>0</v>
      </c>
      <c r="AN19" s="8">
        <f t="shared" si="15"/>
        <v>0</v>
      </c>
      <c r="AO19" s="8">
        <f t="shared" si="15"/>
        <v>0</v>
      </c>
      <c r="AP19" s="8">
        <f t="shared" si="15"/>
        <v>0</v>
      </c>
      <c r="AQ19" s="8">
        <f t="shared" si="15"/>
        <v>0</v>
      </c>
      <c r="AR19" s="8">
        <f t="shared" si="15"/>
        <v>0</v>
      </c>
      <c r="AS19" s="8">
        <f t="shared" si="15"/>
        <v>0</v>
      </c>
      <c r="AT19" s="8">
        <f t="shared" si="15"/>
        <v>0</v>
      </c>
      <c r="AU19" s="8">
        <f t="shared" si="15"/>
        <v>0</v>
      </c>
      <c r="AV19" s="8">
        <f t="shared" si="15"/>
        <v>0</v>
      </c>
      <c r="AW19" s="8">
        <f t="shared" si="15"/>
        <v>0</v>
      </c>
      <c r="AX19" s="8">
        <f t="shared" si="15"/>
        <v>0</v>
      </c>
      <c r="AY19" s="8">
        <f t="shared" si="15"/>
        <v>0</v>
      </c>
      <c r="AZ19" s="8">
        <f t="shared" si="15"/>
        <v>0</v>
      </c>
      <c r="BA19" s="8">
        <f t="shared" si="15"/>
        <v>0</v>
      </c>
      <c r="BB19" s="8">
        <f t="shared" si="15"/>
        <v>0</v>
      </c>
      <c r="BC19" s="8">
        <f t="shared" si="15"/>
        <v>0</v>
      </c>
      <c r="BD19" s="8">
        <f t="shared" si="15"/>
        <v>0</v>
      </c>
      <c r="BE19" s="8">
        <f t="shared" si="15"/>
        <v>0</v>
      </c>
      <c r="BF19" s="8">
        <f t="shared" si="15"/>
        <v>0</v>
      </c>
      <c r="BG19" s="8">
        <f t="shared" si="15"/>
        <v>0</v>
      </c>
    </row>
    <row r="20" spans="1:59" ht="69.75" customHeight="1" x14ac:dyDescent="0.25">
      <c r="A20" s="10" t="s">
        <v>51</v>
      </c>
      <c r="B20" s="21" t="s">
        <v>50</v>
      </c>
      <c r="C20" s="20" t="s">
        <v>21</v>
      </c>
      <c r="D20" s="20" t="s">
        <v>61</v>
      </c>
      <c r="E20" s="28">
        <f>J20+O20+T20+Y20+AD20+AI20+AN20+AS20+AX20+BC20</f>
        <v>2034</v>
      </c>
      <c r="F20" s="28">
        <f>K20+P20+U20+Z20+AE20+AJ20+AO20+AT20+AY20+BD20</f>
        <v>0</v>
      </c>
      <c r="G20" s="28">
        <f t="shared" ref="G20" si="16">L20+Q20+V20+AA20+AF20+AK20+AP20+AU20+AZ20+BE20</f>
        <v>0</v>
      </c>
      <c r="H20" s="28">
        <f>M20+R20+W20+AB20+AG20+AL20+AQ20+AV20+BA20+BF20</f>
        <v>2034</v>
      </c>
      <c r="I20" s="28">
        <f t="shared" ref="I20" si="17">N20+S20+X20+AC20+AH20+AM20+AR20+AW20+BB20+BG20</f>
        <v>0</v>
      </c>
      <c r="J20" s="24">
        <f>M20</f>
        <v>2034</v>
      </c>
      <c r="K20" s="25">
        <v>0</v>
      </c>
      <c r="L20" s="25">
        <v>0</v>
      </c>
      <c r="M20" s="28">
        <v>2034</v>
      </c>
      <c r="N20" s="25">
        <v>0</v>
      </c>
      <c r="O20" s="24">
        <f>R20</f>
        <v>0</v>
      </c>
      <c r="P20" s="25">
        <v>0</v>
      </c>
      <c r="Q20" s="25">
        <v>0</v>
      </c>
      <c r="R20" s="25">
        <v>0</v>
      </c>
      <c r="S20" s="25">
        <v>0</v>
      </c>
      <c r="T20" s="24">
        <f>W20</f>
        <v>0</v>
      </c>
      <c r="U20" s="25">
        <v>0</v>
      </c>
      <c r="V20" s="25">
        <v>0</v>
      </c>
      <c r="W20" s="25">
        <v>0</v>
      </c>
      <c r="X20" s="25">
        <v>0</v>
      </c>
      <c r="Y20" s="24">
        <f>AB20</f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f>AG20</f>
        <v>0</v>
      </c>
      <c r="AE20" s="25">
        <v>0</v>
      </c>
      <c r="AF20" s="25">
        <v>0</v>
      </c>
      <c r="AG20" s="25">
        <v>0</v>
      </c>
      <c r="AH20" s="25">
        <v>0</v>
      </c>
      <c r="AI20" s="24">
        <f>AL20</f>
        <v>0</v>
      </c>
      <c r="AJ20" s="25">
        <v>0</v>
      </c>
      <c r="AK20" s="25">
        <v>0</v>
      </c>
      <c r="AL20" s="25">
        <v>0</v>
      </c>
      <c r="AM20" s="25">
        <v>0</v>
      </c>
      <c r="AN20" s="24">
        <f>AQ20</f>
        <v>0</v>
      </c>
      <c r="AO20" s="25">
        <v>0</v>
      </c>
      <c r="AP20" s="25">
        <v>0</v>
      </c>
      <c r="AQ20" s="25">
        <v>0</v>
      </c>
      <c r="AR20" s="25">
        <v>0</v>
      </c>
      <c r="AS20" s="24">
        <f>AV20</f>
        <v>0</v>
      </c>
      <c r="AT20" s="25">
        <v>0</v>
      </c>
      <c r="AU20" s="25">
        <v>0</v>
      </c>
      <c r="AV20" s="25">
        <v>0</v>
      </c>
      <c r="AW20" s="25">
        <v>0</v>
      </c>
      <c r="AX20" s="24">
        <f>BA20</f>
        <v>0</v>
      </c>
      <c r="AY20" s="25">
        <v>0</v>
      </c>
      <c r="AZ20" s="25">
        <v>0</v>
      </c>
      <c r="BA20" s="25">
        <v>0</v>
      </c>
      <c r="BB20" s="25">
        <v>0</v>
      </c>
      <c r="BC20" s="24">
        <f>BF20</f>
        <v>0</v>
      </c>
      <c r="BD20" s="25">
        <v>0</v>
      </c>
      <c r="BE20" s="25">
        <v>0</v>
      </c>
      <c r="BF20" s="25">
        <v>0</v>
      </c>
      <c r="BG20" s="25">
        <v>0</v>
      </c>
    </row>
    <row r="21" spans="1:59" s="9" customFormat="1" ht="35.25" customHeight="1" x14ac:dyDescent="0.25">
      <c r="A21" s="32" t="s">
        <v>52</v>
      </c>
      <c r="B21" s="60" t="s">
        <v>54</v>
      </c>
      <c r="C21" s="60"/>
      <c r="D21" s="60"/>
      <c r="E21" s="8">
        <f>E22</f>
        <v>1470</v>
      </c>
      <c r="F21" s="8">
        <f>SUM(F28:F29)</f>
        <v>0</v>
      </c>
      <c r="G21" s="8">
        <f>SUM(G28:G29)</f>
        <v>0</v>
      </c>
      <c r="H21" s="8">
        <f>H22</f>
        <v>1470</v>
      </c>
      <c r="I21" s="8">
        <f>SUM(I28:I29)</f>
        <v>0</v>
      </c>
      <c r="J21" s="8">
        <f>J22</f>
        <v>1470</v>
      </c>
      <c r="K21" s="8">
        <f>SUM(K28:K29)</f>
        <v>0</v>
      </c>
      <c r="L21" s="8">
        <f>SUM(L28:L29)</f>
        <v>0</v>
      </c>
      <c r="M21" s="8">
        <f>M22</f>
        <v>1470</v>
      </c>
      <c r="N21" s="8">
        <f t="shared" ref="N21:BG21" si="18">SUM(N28:N29)</f>
        <v>0</v>
      </c>
      <c r="O21" s="8">
        <f t="shared" si="18"/>
        <v>0</v>
      </c>
      <c r="P21" s="8">
        <f t="shared" si="18"/>
        <v>0</v>
      </c>
      <c r="Q21" s="8">
        <f t="shared" si="18"/>
        <v>0</v>
      </c>
      <c r="R21" s="8">
        <f t="shared" si="18"/>
        <v>0</v>
      </c>
      <c r="S21" s="8">
        <f t="shared" si="18"/>
        <v>0</v>
      </c>
      <c r="T21" s="8">
        <f t="shared" si="18"/>
        <v>0</v>
      </c>
      <c r="U21" s="8">
        <f t="shared" si="18"/>
        <v>0</v>
      </c>
      <c r="V21" s="8">
        <f t="shared" si="18"/>
        <v>0</v>
      </c>
      <c r="W21" s="8">
        <f t="shared" si="18"/>
        <v>0</v>
      </c>
      <c r="X21" s="8">
        <f t="shared" si="18"/>
        <v>0</v>
      </c>
      <c r="Y21" s="8">
        <f t="shared" si="18"/>
        <v>0</v>
      </c>
      <c r="Z21" s="8">
        <f t="shared" si="18"/>
        <v>0</v>
      </c>
      <c r="AA21" s="8">
        <f t="shared" si="18"/>
        <v>0</v>
      </c>
      <c r="AB21" s="8">
        <f t="shared" si="18"/>
        <v>0</v>
      </c>
      <c r="AC21" s="8">
        <f t="shared" si="18"/>
        <v>0</v>
      </c>
      <c r="AD21" s="8">
        <f t="shared" si="18"/>
        <v>0</v>
      </c>
      <c r="AE21" s="8">
        <f t="shared" si="18"/>
        <v>0</v>
      </c>
      <c r="AF21" s="8">
        <f t="shared" si="18"/>
        <v>0</v>
      </c>
      <c r="AG21" s="8">
        <f t="shared" si="18"/>
        <v>0</v>
      </c>
      <c r="AH21" s="8">
        <f t="shared" si="18"/>
        <v>0</v>
      </c>
      <c r="AI21" s="8">
        <f t="shared" si="18"/>
        <v>0</v>
      </c>
      <c r="AJ21" s="8">
        <f t="shared" si="18"/>
        <v>0</v>
      </c>
      <c r="AK21" s="8">
        <f t="shared" si="18"/>
        <v>0</v>
      </c>
      <c r="AL21" s="8">
        <f t="shared" si="18"/>
        <v>0</v>
      </c>
      <c r="AM21" s="8">
        <f t="shared" si="18"/>
        <v>0</v>
      </c>
      <c r="AN21" s="8">
        <f t="shared" si="18"/>
        <v>0</v>
      </c>
      <c r="AO21" s="8">
        <f t="shared" si="18"/>
        <v>0</v>
      </c>
      <c r="AP21" s="8">
        <f t="shared" si="18"/>
        <v>0</v>
      </c>
      <c r="AQ21" s="8">
        <f t="shared" si="18"/>
        <v>0</v>
      </c>
      <c r="AR21" s="8">
        <f t="shared" si="18"/>
        <v>0</v>
      </c>
      <c r="AS21" s="8">
        <f t="shared" si="18"/>
        <v>0</v>
      </c>
      <c r="AT21" s="8">
        <f t="shared" si="18"/>
        <v>0</v>
      </c>
      <c r="AU21" s="8">
        <f t="shared" si="18"/>
        <v>0</v>
      </c>
      <c r="AV21" s="8">
        <f t="shared" si="18"/>
        <v>0</v>
      </c>
      <c r="AW21" s="8">
        <f t="shared" si="18"/>
        <v>0</v>
      </c>
      <c r="AX21" s="8">
        <f t="shared" si="18"/>
        <v>0</v>
      </c>
      <c r="AY21" s="8">
        <f t="shared" si="18"/>
        <v>0</v>
      </c>
      <c r="AZ21" s="8">
        <f t="shared" si="18"/>
        <v>0</v>
      </c>
      <c r="BA21" s="8">
        <f t="shared" si="18"/>
        <v>0</v>
      </c>
      <c r="BB21" s="8">
        <f t="shared" si="18"/>
        <v>0</v>
      </c>
      <c r="BC21" s="8">
        <f t="shared" si="18"/>
        <v>0</v>
      </c>
      <c r="BD21" s="8">
        <f t="shared" si="18"/>
        <v>0</v>
      </c>
      <c r="BE21" s="8">
        <f t="shared" si="18"/>
        <v>0</v>
      </c>
      <c r="BF21" s="8">
        <f t="shared" si="18"/>
        <v>0</v>
      </c>
      <c r="BG21" s="8">
        <f t="shared" si="18"/>
        <v>0</v>
      </c>
    </row>
    <row r="22" spans="1:59" ht="124.5" customHeight="1" x14ac:dyDescent="0.25">
      <c r="A22" s="10" t="s">
        <v>53</v>
      </c>
      <c r="B22" s="21" t="s">
        <v>65</v>
      </c>
      <c r="C22" s="20" t="s">
        <v>21</v>
      </c>
      <c r="D22" s="20" t="s">
        <v>61</v>
      </c>
      <c r="E22" s="28">
        <f>J22+O22+T22+Y22+AD22+AI22+AN22+AS22+AX22+BC22</f>
        <v>1470</v>
      </c>
      <c r="F22" s="28">
        <f>K22+P22+U22+Z22+AE22+AJ22+AO22+AT22+AY22+BD22</f>
        <v>0</v>
      </c>
      <c r="G22" s="28">
        <f t="shared" ref="G22" si="19">L22+Q22+V22+AA22+AF22+AK22+AP22+AU22+AZ22+BE22</f>
        <v>0</v>
      </c>
      <c r="H22" s="28">
        <f>M22+R22+W22+AB22+AG22+AL22+AQ22+AV22+BA22+BF22</f>
        <v>1470</v>
      </c>
      <c r="I22" s="28">
        <f t="shared" ref="I22" si="20">N22+S22+X22+AC22+AH22+AM22+AR22+AW22+BB22+BG22</f>
        <v>0</v>
      </c>
      <c r="J22" s="24">
        <f>M22</f>
        <v>1470</v>
      </c>
      <c r="K22" s="25">
        <v>0</v>
      </c>
      <c r="L22" s="25">
        <v>0</v>
      </c>
      <c r="M22" s="28">
        <v>1470</v>
      </c>
      <c r="N22" s="25">
        <v>0</v>
      </c>
      <c r="O22" s="24">
        <f>R22</f>
        <v>0</v>
      </c>
      <c r="P22" s="25">
        <v>0</v>
      </c>
      <c r="Q22" s="25">
        <v>0</v>
      </c>
      <c r="R22" s="25">
        <v>0</v>
      </c>
      <c r="S22" s="25">
        <v>0</v>
      </c>
      <c r="T22" s="24">
        <f>W22</f>
        <v>0</v>
      </c>
      <c r="U22" s="25">
        <v>0</v>
      </c>
      <c r="V22" s="25">
        <v>0</v>
      </c>
      <c r="W22" s="25">
        <v>0</v>
      </c>
      <c r="X22" s="25">
        <v>0</v>
      </c>
      <c r="Y22" s="24">
        <f>AB22</f>
        <v>0</v>
      </c>
      <c r="Z22" s="25">
        <v>0</v>
      </c>
      <c r="AA22" s="25">
        <v>0</v>
      </c>
      <c r="AB22" s="25">
        <v>0</v>
      </c>
      <c r="AC22" s="25">
        <v>0</v>
      </c>
      <c r="AD22" s="24">
        <f>AG22</f>
        <v>0</v>
      </c>
      <c r="AE22" s="25">
        <v>0</v>
      </c>
      <c r="AF22" s="25">
        <v>0</v>
      </c>
      <c r="AG22" s="25">
        <v>0</v>
      </c>
      <c r="AH22" s="25">
        <v>0</v>
      </c>
      <c r="AI22" s="24">
        <f>AL22</f>
        <v>0</v>
      </c>
      <c r="AJ22" s="25">
        <v>0</v>
      </c>
      <c r="AK22" s="25">
        <v>0</v>
      </c>
      <c r="AL22" s="25">
        <v>0</v>
      </c>
      <c r="AM22" s="25">
        <v>0</v>
      </c>
      <c r="AN22" s="24">
        <f>AQ22</f>
        <v>0</v>
      </c>
      <c r="AO22" s="25">
        <v>0</v>
      </c>
      <c r="AP22" s="25">
        <v>0</v>
      </c>
      <c r="AQ22" s="25">
        <v>0</v>
      </c>
      <c r="AR22" s="25">
        <v>0</v>
      </c>
      <c r="AS22" s="24">
        <f>AV22</f>
        <v>0</v>
      </c>
      <c r="AT22" s="25">
        <v>0</v>
      </c>
      <c r="AU22" s="25">
        <v>0</v>
      </c>
      <c r="AV22" s="25">
        <v>0</v>
      </c>
      <c r="AW22" s="25">
        <v>0</v>
      </c>
      <c r="AX22" s="24">
        <f>BA22</f>
        <v>0</v>
      </c>
      <c r="AY22" s="25">
        <v>0</v>
      </c>
      <c r="AZ22" s="25">
        <v>0</v>
      </c>
      <c r="BA22" s="25">
        <v>0</v>
      </c>
      <c r="BB22" s="25">
        <v>0</v>
      </c>
      <c r="BC22" s="24">
        <f>BF22</f>
        <v>0</v>
      </c>
      <c r="BD22" s="25">
        <v>0</v>
      </c>
      <c r="BE22" s="25">
        <v>0</v>
      </c>
      <c r="BF22" s="25">
        <v>0</v>
      </c>
      <c r="BG22" s="25">
        <v>0</v>
      </c>
    </row>
    <row r="23" spans="1:59" ht="95.25" customHeight="1" x14ac:dyDescent="0.25"/>
  </sheetData>
  <dataConsolidate/>
  <mergeCells count="47">
    <mergeCell ref="B16:D16"/>
    <mergeCell ref="B17:D17"/>
    <mergeCell ref="B19:D19"/>
    <mergeCell ref="B21:D21"/>
    <mergeCell ref="E7:E8"/>
    <mergeCell ref="B13:D13"/>
    <mergeCell ref="B11:D11"/>
    <mergeCell ref="B10:D10"/>
    <mergeCell ref="AO7:AR7"/>
    <mergeCell ref="T7:T8"/>
    <mergeCell ref="F7:I7"/>
    <mergeCell ref="J7:J8"/>
    <mergeCell ref="Y7:Y8"/>
    <mergeCell ref="K7:N7"/>
    <mergeCell ref="O7:O8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E7:AH7"/>
    <mergeCell ref="J5:BG5"/>
    <mergeCell ref="B5:B8"/>
    <mergeCell ref="C5:C8"/>
    <mergeCell ref="D5:D8"/>
    <mergeCell ref="AX6:BB6"/>
    <mergeCell ref="E5:I6"/>
    <mergeCell ref="J6:N6"/>
    <mergeCell ref="O6:S6"/>
    <mergeCell ref="Z7:AC7"/>
    <mergeCell ref="AD7:AD8"/>
    <mergeCell ref="AX7:AX8"/>
    <mergeCell ref="AY7:BB7"/>
    <mergeCell ref="P7:S7"/>
    <mergeCell ref="AI7:AI8"/>
    <mergeCell ref="AJ7:AM7"/>
    <mergeCell ref="AN7:AN8"/>
  </mergeCells>
  <printOptions horizontalCentered="1"/>
  <pageMargins left="0" right="0" top="0.19685039370078741" bottom="0.19685039370078741" header="0.31496062992125984" footer="0.31496062992125984"/>
  <pageSetup paperSize="9" scale="41" fitToHeight="10" orientation="landscape" r:id="rId1"/>
  <headerFooter>
    <oddFooter>Страница  &amp;P из &amp;N</oddFooter>
  </headerFooter>
  <colBreaks count="2" manualBreakCount="2">
    <brk id="20" max="22" man="1"/>
    <brk id="39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2020-11-25T08:28:33Z</cp:lastPrinted>
  <dcterms:created xsi:type="dcterms:W3CDTF">2019-10-14T07:16:42Z</dcterms:created>
  <dcterms:modified xsi:type="dcterms:W3CDTF">2021-01-18T06:46:34Z</dcterms:modified>
</cp:coreProperties>
</file>